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710" yWindow="-30" windowWidth="9555" windowHeight="9105" tabRatio="442"/>
  </bookViews>
  <sheets>
    <sheet name="2013 год" sheetId="8" r:id="rId1"/>
  </sheets>
  <definedNames>
    <definedName name="_xlnm.Print_Titles" localSheetId="0">'2013 год'!$5:$6</definedName>
    <definedName name="_xlnm.Print_Area" localSheetId="0">'2013 год'!$A$1:$F$27</definedName>
  </definedNames>
  <calcPr calcId="124519"/>
</workbook>
</file>

<file path=xl/calcChain.xml><?xml version="1.0" encoding="utf-8"?>
<calcChain xmlns="http://schemas.openxmlformats.org/spreadsheetml/2006/main">
  <c r="F27" i="8"/>
  <c r="D25"/>
  <c r="E25"/>
  <c r="C27"/>
  <c r="D22"/>
  <c r="E22"/>
  <c r="F22"/>
  <c r="C22"/>
  <c r="D10"/>
  <c r="D23" s="1"/>
  <c r="D24" s="1"/>
  <c r="E10"/>
  <c r="E23" s="1"/>
  <c r="E24" s="1"/>
  <c r="F10"/>
  <c r="F23" s="1"/>
  <c r="F24" s="1"/>
  <c r="C10"/>
  <c r="C23" s="1"/>
  <c r="C24" s="1"/>
  <c r="F26" l="1"/>
  <c r="F25" s="1"/>
  <c r="C26"/>
  <c r="C25" s="1"/>
</calcChain>
</file>

<file path=xl/sharedStrings.xml><?xml version="1.0" encoding="utf-8"?>
<sst xmlns="http://schemas.openxmlformats.org/spreadsheetml/2006/main" count="29" uniqueCount="29">
  <si>
    <t>Параметры 2 поправки</t>
  </si>
  <si>
    <t>Уточненный план краевого бюджета на 2013 год с учетом 2 поправки</t>
  </si>
  <si>
    <t>4а=3-5</t>
  </si>
  <si>
    <t>ДОХОДЫ</t>
  </si>
  <si>
    <t>Налоговые и неналоговые доходы</t>
  </si>
  <si>
    <t>Безвозмездные поступления</t>
  </si>
  <si>
    <t>РАСХОДЫ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</si>
  <si>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</si>
  <si>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</si>
  <si>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</si>
  <si>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</si>
  <si>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</si>
  <si>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</si>
  <si>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</si>
  <si>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Итого расходов</t>
  </si>
  <si>
    <t>Итого доходов</t>
  </si>
  <si>
    <t>ИСТОЧНИКИ ВНУТРЕННЕГО ФИНАНСИРОВАНИЯ ДЕФИЦИТА КРАЕВОГО БЮДЖЕТА</t>
  </si>
  <si>
    <t>Изменение остатков средств на счетах по учету средств бюджета</t>
  </si>
  <si>
    <t>Увеличение остатков средств бюджетов</t>
  </si>
  <si>
    <t>Уменьшение остатков средств бюджетов</t>
  </si>
  <si>
    <t>ДЕФИЦИТ  БЮДЖЕТА</t>
  </si>
  <si>
    <t>тыс. рублей</t>
  </si>
  <si>
    <t xml:space="preserve">Культура, кинематография </t>
  </si>
  <si>
    <t>Здравоохранение</t>
  </si>
  <si>
    <t>Физическая культура и спорт</t>
  </si>
  <si>
    <t>в том числе: собственные МО</t>
  </si>
  <si>
    <t>Оценка ожидаемого исполнения  бюджета города Назарово за 2013 год</t>
  </si>
  <si>
    <t xml:space="preserve">Уточненный план на 2013 год </t>
  </si>
  <si>
    <t>Ожидаемое исполнение  за 2013 год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</si>
</sst>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_(* #,##0.00_);_(* \(#,##0.00\);_(* &quot;-&quot;??_);_(@_)"/>
  </numFmts>
  <fonts count="11"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6" fillId="0" borderId="0"/>
    <xf numFmtId="0" fontId="10" fillId="0" borderId="0"/>
    <xf numFmtId="0" fontId="6" fillId="0" borderId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3" fontId="1" fillId="0" borderId="1" xfId="0" applyNumberFormat="1" applyFont="1" applyFill="1" applyBorder="1" applyAlignment="1"/>
    <xf numFmtId="3" fontId="1" fillId="0" borderId="1" xfId="0" applyNumberFormat="1" applyFont="1" applyFill="1" applyBorder="1"/>
    <xf numFmtId="3" fontId="3" fillId="0" borderId="1" xfId="0" applyNumberFormat="1" applyFont="1" applyFill="1" applyBorder="1"/>
    <xf numFmtId="3" fontId="1" fillId="0" borderId="0" xfId="0" applyNumberFormat="1" applyFont="1" applyFill="1"/>
    <xf numFmtId="0" fontId="1" fillId="0" borderId="0" xfId="0" applyFont="1" applyFill="1" applyAlignment="1">
      <alignment horizontal="right"/>
    </xf>
    <xf numFmtId="164" fontId="3" fillId="0" borderId="0" xfId="0" applyNumberFormat="1" applyFont="1" applyFill="1"/>
    <xf numFmtId="164" fontId="1" fillId="0" borderId="0" xfId="0" applyNumberFormat="1" applyFont="1" applyFill="1"/>
    <xf numFmtId="3" fontId="3" fillId="0" borderId="0" xfId="0" applyNumberFormat="1" applyFont="1" applyFill="1"/>
    <xf numFmtId="0" fontId="9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3" fontId="4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 wrapText="1" shrinkToFit="1"/>
    </xf>
    <xf numFmtId="0" fontId="4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/>
    <xf numFmtId="164" fontId="4" fillId="0" borderId="1" xfId="0" applyNumberFormat="1" applyFont="1" applyFill="1" applyBorder="1"/>
    <xf numFmtId="164" fontId="3" fillId="0" borderId="1" xfId="0" applyNumberFormat="1" applyFont="1" applyFill="1" applyBorder="1"/>
    <xf numFmtId="4" fontId="1" fillId="0" borderId="1" xfId="0" applyNumberFormat="1" applyFont="1" applyFill="1" applyBorder="1"/>
    <xf numFmtId="4" fontId="1" fillId="0" borderId="1" xfId="0" applyNumberFormat="1" applyFont="1" applyFill="1" applyBorder="1" applyAlignment="1"/>
    <xf numFmtId="2" fontId="5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4" fontId="4" fillId="0" borderId="1" xfId="0" applyNumberFormat="1" applyFont="1" applyFill="1" applyBorder="1"/>
    <xf numFmtId="4" fontId="3" fillId="0" borderId="1" xfId="0" applyNumberFormat="1" applyFont="1" applyFill="1" applyBorder="1"/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 2" xfId="5"/>
    <cellStyle name="Финансовый 2 2" xfId="6"/>
    <cellStyle name="Финансовый 3" xfId="7"/>
    <cellStyle name="Финансовый 4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view="pageLayout" zoomScaleSheetLayoutView="95" workbookViewId="0">
      <selection sqref="A1:F2"/>
    </sheetView>
  </sheetViews>
  <sheetFormatPr defaultRowHeight="15"/>
  <cols>
    <col min="1" max="1" width="55.85546875" style="1" customWidth="1"/>
    <col min="2" max="2" width="14.42578125" style="1" hidden="1" customWidth="1"/>
    <col min="3" max="3" width="17.85546875" style="1" customWidth="1"/>
    <col min="4" max="4" width="13.85546875" style="1" hidden="1" customWidth="1"/>
    <col min="5" max="5" width="18" style="1" hidden="1" customWidth="1"/>
    <col min="6" max="6" width="20.5703125" style="1" customWidth="1"/>
    <col min="7" max="7" width="13.85546875" style="1" bestFit="1" customWidth="1"/>
    <col min="8" max="8" width="15.28515625" style="1" customWidth="1"/>
    <col min="9" max="16384" width="9.140625" style="1"/>
  </cols>
  <sheetData>
    <row r="1" spans="1:8">
      <c r="A1" s="30" t="s">
        <v>26</v>
      </c>
      <c r="B1" s="30"/>
      <c r="C1" s="30"/>
      <c r="D1" s="30"/>
      <c r="E1" s="30"/>
      <c r="F1" s="30"/>
    </row>
    <row r="2" spans="1:8" ht="19.5" customHeight="1">
      <c r="A2" s="30"/>
      <c r="B2" s="30"/>
      <c r="C2" s="30"/>
      <c r="D2" s="30"/>
      <c r="E2" s="30"/>
      <c r="F2" s="30"/>
    </row>
    <row r="4" spans="1:8">
      <c r="B4" s="13"/>
      <c r="C4" s="3"/>
      <c r="D4" s="8">
        <v>-5129911</v>
      </c>
      <c r="E4" s="13">
        <v>-22401242</v>
      </c>
      <c r="F4" s="9" t="s">
        <v>21</v>
      </c>
    </row>
    <row r="5" spans="1:8" s="2" customFormat="1" ht="54" customHeight="1">
      <c r="A5" s="14"/>
      <c r="B5" s="15" t="s">
        <v>25</v>
      </c>
      <c r="C5" s="15" t="s">
        <v>27</v>
      </c>
      <c r="D5" s="15" t="s">
        <v>0</v>
      </c>
      <c r="E5" s="15" t="s">
        <v>1</v>
      </c>
      <c r="F5" s="15" t="s">
        <v>28</v>
      </c>
    </row>
    <row r="6" spans="1:8" s="3" customFormat="1">
      <c r="A6" s="16">
        <v>1</v>
      </c>
      <c r="B6" s="16" t="s">
        <v>2</v>
      </c>
      <c r="C6" s="16">
        <v>4</v>
      </c>
      <c r="D6" s="16"/>
      <c r="E6" s="16">
        <v>6</v>
      </c>
      <c r="F6" s="16">
        <v>5</v>
      </c>
    </row>
    <row r="7" spans="1:8" s="4" customFormat="1" ht="20.25" customHeight="1">
      <c r="A7" s="31" t="s">
        <v>3</v>
      </c>
      <c r="B7" s="31"/>
      <c r="C7" s="31"/>
      <c r="D7" s="31"/>
      <c r="E7" s="31"/>
      <c r="F7" s="31"/>
    </row>
    <row r="8" spans="1:8" ht="17.25" customHeight="1">
      <c r="A8" s="17" t="s">
        <v>4</v>
      </c>
      <c r="B8" s="6">
        <v>39275675</v>
      </c>
      <c r="C8" s="25">
        <v>367244.6</v>
      </c>
      <c r="D8" s="6">
        <v>-7502518.099999994</v>
      </c>
      <c r="E8" s="5">
        <v>113824026.90000001</v>
      </c>
      <c r="F8" s="25">
        <v>367244.6</v>
      </c>
      <c r="G8" s="8"/>
      <c r="H8" s="8"/>
    </row>
    <row r="9" spans="1:8" ht="19.5" customHeight="1">
      <c r="A9" s="17" t="s">
        <v>5</v>
      </c>
      <c r="B9" s="6">
        <v>-564191</v>
      </c>
      <c r="C9" s="28">
        <v>1086146.6000000001</v>
      </c>
      <c r="D9" s="28">
        <v>5129911</v>
      </c>
      <c r="E9" s="29">
        <v>22401242</v>
      </c>
      <c r="F9" s="28">
        <v>1086146.6000000001</v>
      </c>
      <c r="G9" s="8"/>
      <c r="H9" s="8"/>
    </row>
    <row r="10" spans="1:8" s="4" customFormat="1" ht="17.25" customHeight="1">
      <c r="A10" s="18" t="s">
        <v>15</v>
      </c>
      <c r="B10" s="19">
        <v>38711484</v>
      </c>
      <c r="C10" s="26">
        <f>SUM(C8:C9)</f>
        <v>1453391.2000000002</v>
      </c>
      <c r="D10" s="26">
        <f t="shared" ref="D10:F10" si="0">SUM(D8:D9)</f>
        <v>-2372607.099999994</v>
      </c>
      <c r="E10" s="26">
        <f t="shared" si="0"/>
        <v>136225268.90000001</v>
      </c>
      <c r="F10" s="26">
        <f t="shared" si="0"/>
        <v>1453391.2000000002</v>
      </c>
      <c r="G10" s="8"/>
      <c r="H10" s="12"/>
    </row>
    <row r="11" spans="1:8" ht="20.25" customHeight="1">
      <c r="A11" s="31" t="s">
        <v>6</v>
      </c>
      <c r="B11" s="31"/>
      <c r="C11" s="31"/>
      <c r="D11" s="31"/>
      <c r="E11" s="31"/>
      <c r="F11" s="31"/>
    </row>
    <row r="12" spans="1:8" ht="17.25" customHeight="1">
      <c r="A12" s="20" t="s">
        <v>7</v>
      </c>
      <c r="B12" s="6">
        <v>12802102.200000001</v>
      </c>
      <c r="C12" s="28">
        <v>68330.7</v>
      </c>
      <c r="D12" s="6"/>
      <c r="E12" s="6"/>
      <c r="F12" s="28">
        <v>68330.7</v>
      </c>
    </row>
    <row r="13" spans="1:8" ht="30">
      <c r="A13" s="20" t="s">
        <v>8</v>
      </c>
      <c r="B13" s="6">
        <v>701304.39999999991</v>
      </c>
      <c r="C13" s="28">
        <v>1458.04</v>
      </c>
      <c r="D13" s="6"/>
      <c r="E13" s="6"/>
      <c r="F13" s="28">
        <v>1458.04</v>
      </c>
    </row>
    <row r="14" spans="1:8">
      <c r="A14" s="20" t="s">
        <v>9</v>
      </c>
      <c r="B14" s="6">
        <v>4508800.299999997</v>
      </c>
      <c r="C14" s="28">
        <v>51963.14</v>
      </c>
      <c r="D14" s="6"/>
      <c r="E14" s="6"/>
      <c r="F14" s="28">
        <v>51963.14</v>
      </c>
    </row>
    <row r="15" spans="1:8">
      <c r="A15" s="20" t="s">
        <v>10</v>
      </c>
      <c r="B15" s="6">
        <v>7548140.5999999978</v>
      </c>
      <c r="C15" s="28">
        <v>251005.34</v>
      </c>
      <c r="D15" s="6"/>
      <c r="E15" s="6"/>
      <c r="F15" s="28">
        <v>251005.34</v>
      </c>
    </row>
    <row r="16" spans="1:8">
      <c r="A16" s="20" t="s">
        <v>11</v>
      </c>
      <c r="B16" s="6">
        <v>61129.5</v>
      </c>
      <c r="C16" s="28"/>
      <c r="D16" s="6"/>
      <c r="E16" s="6"/>
      <c r="F16" s="28"/>
    </row>
    <row r="17" spans="1:8">
      <c r="A17" s="20" t="s">
        <v>12</v>
      </c>
      <c r="B17" s="6">
        <v>27050633.5</v>
      </c>
      <c r="C17" s="28">
        <v>558621.65</v>
      </c>
      <c r="D17" s="6"/>
      <c r="E17" s="6"/>
      <c r="F17" s="28">
        <v>558621.65</v>
      </c>
    </row>
    <row r="18" spans="1:8">
      <c r="A18" s="20" t="s">
        <v>22</v>
      </c>
      <c r="B18" s="6">
        <v>4715893.7</v>
      </c>
      <c r="C18" s="28">
        <v>53868.4</v>
      </c>
      <c r="D18" s="6"/>
      <c r="E18" s="6"/>
      <c r="F18" s="28">
        <v>53868.4</v>
      </c>
    </row>
    <row r="19" spans="1:8">
      <c r="A19" s="20" t="s">
        <v>23</v>
      </c>
      <c r="B19" s="6">
        <v>1003978.6999999993</v>
      </c>
      <c r="C19" s="28">
        <v>48702.27</v>
      </c>
      <c r="D19" s="6"/>
      <c r="E19" s="6"/>
      <c r="F19" s="28">
        <v>48702.27</v>
      </c>
    </row>
    <row r="20" spans="1:8">
      <c r="A20" s="20" t="s">
        <v>13</v>
      </c>
      <c r="B20" s="6">
        <v>1131639.6000000015</v>
      </c>
      <c r="C20" s="28">
        <v>452132.92</v>
      </c>
      <c r="D20" s="6"/>
      <c r="E20" s="6"/>
      <c r="F20" s="28">
        <v>452132.92</v>
      </c>
    </row>
    <row r="21" spans="1:8">
      <c r="A21" s="20" t="s">
        <v>24</v>
      </c>
      <c r="B21" s="6">
        <v>1635329.9999999995</v>
      </c>
      <c r="C21" s="28">
        <v>8496.74</v>
      </c>
      <c r="D21" s="6"/>
      <c r="E21" s="6"/>
      <c r="F21" s="28">
        <v>8496.74</v>
      </c>
    </row>
    <row r="22" spans="1:8" s="4" customFormat="1" ht="15.75">
      <c r="A22" s="21" t="s">
        <v>14</v>
      </c>
      <c r="B22" s="19">
        <v>62049202.000000007</v>
      </c>
      <c r="C22" s="32">
        <f>SUM(C12:C21)</f>
        <v>1494579.2</v>
      </c>
      <c r="D22" s="19">
        <f>SUM(D12:D21)</f>
        <v>0</v>
      </c>
      <c r="E22" s="19">
        <f>SUM(E12:E21)</f>
        <v>0</v>
      </c>
      <c r="F22" s="19">
        <f>SUM(F12:F21)</f>
        <v>1494579.2</v>
      </c>
      <c r="G22" s="10"/>
      <c r="H22" s="12"/>
    </row>
    <row r="23" spans="1:8" ht="16.5" customHeight="1">
      <c r="A23" s="22" t="s">
        <v>20</v>
      </c>
      <c r="B23" s="7">
        <v>-23337718.000000007</v>
      </c>
      <c r="C23" s="33">
        <f>SUM(C10-C22)</f>
        <v>-41187.999999999767</v>
      </c>
      <c r="D23" s="27">
        <f>SUM(D10-D22)</f>
        <v>-2372607.099999994</v>
      </c>
      <c r="E23" s="27">
        <f>SUM(E10-E22)</f>
        <v>136225268.90000001</v>
      </c>
      <c r="F23" s="27">
        <f>SUM(F10-F22)</f>
        <v>-41187.999999999767</v>
      </c>
      <c r="G23" s="8"/>
      <c r="H23" s="12"/>
    </row>
    <row r="24" spans="1:8" ht="30" customHeight="1">
      <c r="A24" s="22" t="s">
        <v>16</v>
      </c>
      <c r="B24" s="7">
        <v>23337718.000000011</v>
      </c>
      <c r="C24" s="27">
        <f>SUM(-C23)</f>
        <v>41187.999999999767</v>
      </c>
      <c r="D24" s="27">
        <f t="shared" ref="D24:F24" si="1">SUM(-D23)</f>
        <v>2372607.099999994</v>
      </c>
      <c r="E24" s="27">
        <f t="shared" si="1"/>
        <v>-136225268.90000001</v>
      </c>
      <c r="F24" s="27">
        <f t="shared" si="1"/>
        <v>41187.999999999767</v>
      </c>
      <c r="G24" s="8"/>
    </row>
    <row r="25" spans="1:8" s="4" customFormat="1" ht="30" customHeight="1">
      <c r="A25" s="23" t="s">
        <v>17</v>
      </c>
      <c r="B25" s="7">
        <v>20338991.20000001</v>
      </c>
      <c r="C25" s="7">
        <f>SUM(C26-C27)*-1</f>
        <v>41187.999999999767</v>
      </c>
      <c r="D25" s="7">
        <f t="shared" ref="D25:F25" si="2">SUM(D26-D27)*-1</f>
        <v>11156131.399999995</v>
      </c>
      <c r="E25" s="7">
        <f t="shared" si="2"/>
        <v>411151566.40000004</v>
      </c>
      <c r="F25" s="7">
        <f t="shared" si="2"/>
        <v>41187.999999999767</v>
      </c>
      <c r="G25" s="8"/>
      <c r="H25" s="11"/>
    </row>
    <row r="26" spans="1:8">
      <c r="A26" s="24" t="s">
        <v>18</v>
      </c>
      <c r="B26" s="6">
        <v>-54171962.199999996</v>
      </c>
      <c r="C26" s="25">
        <f>SUM(C10)</f>
        <v>1453391.2000000002</v>
      </c>
      <c r="D26" s="6">
        <v>-5623592.900000006</v>
      </c>
      <c r="E26" s="6">
        <v>-200722173.90000001</v>
      </c>
      <c r="F26" s="25">
        <f>SUM(F10)</f>
        <v>1453391.2000000002</v>
      </c>
      <c r="G26" s="8"/>
      <c r="H26" s="8"/>
    </row>
    <row r="27" spans="1:8">
      <c r="A27" s="24" t="s">
        <v>19</v>
      </c>
      <c r="B27" s="6">
        <v>74510953.400000006</v>
      </c>
      <c r="C27" s="25">
        <f>SUM(C22)</f>
        <v>1494579.2</v>
      </c>
      <c r="D27" s="6">
        <v>5532538.4999999879</v>
      </c>
      <c r="E27" s="6">
        <v>210429392.50000003</v>
      </c>
      <c r="F27" s="25">
        <f>SUM(F22)</f>
        <v>1494579.2</v>
      </c>
      <c r="G27" s="8"/>
    </row>
  </sheetData>
  <mergeCells count="3">
    <mergeCell ref="A1:F2"/>
    <mergeCell ref="A7:F7"/>
    <mergeCell ref="A11:F11"/>
  </mergeCells>
  <phoneticPr fontId="2" type="noConversion"/>
  <pageMargins left="0.65" right="0.39370078740157483" top="0.5" bottom="0.48" header="0.38" footer="0.26"/>
  <pageSetup paperSize="9" scale="99" firstPageNumber="2828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2013-11-02T13:44:29Z</cp:lastPrinted>
  <dcterms:created xsi:type="dcterms:W3CDTF">2008-09-23T07:23:41Z</dcterms:created>
  <dcterms:modified xsi:type="dcterms:W3CDTF">2013-11-02T13:45:29Z</dcterms:modified>
</cp:coreProperties>
</file>